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Святкина Т.В. Ремонт  СОК\"/>
    </mc:Choice>
  </mc:AlternateContent>
  <bookViews>
    <workbookView xWindow="0" yWindow="0" windowWidth="23040" windowHeight="9396"/>
  </bookViews>
  <sheets>
    <sheet name="Сводный сметный расчет (2) - СС" sheetId="1" r:id="rId1"/>
  </sheets>
  <definedNames>
    <definedName name="_xlnm.Print_Titles" localSheetId="0">'Сводный сметный расчет (2) - СС'!$19:$19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1" l="1"/>
  <c r="H28" i="1" s="1"/>
  <c r="E27" i="1"/>
  <c r="E28" i="1" s="1"/>
  <c r="D27" i="1"/>
  <c r="D28" i="1" s="1"/>
</calcChain>
</file>

<file path=xl/sharedStrings.xml><?xml version="1.0" encoding="utf-8"?>
<sst xmlns="http://schemas.openxmlformats.org/spreadsheetml/2006/main" count="41" uniqueCount="36">
  <si>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</si>
  <si>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</si>
  <si>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</si>
  <si>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</si>
  <si>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>(наименование организации)</t>
  </si>
  <si>
    <t>СВОДНЫЙ СМЕТНЫЙ РАСЧЕТ СТОИМОСТИ СТРОИТЕЛЬСТВА № ССРСС-</t>
  </si>
  <si>
    <t>ОАО "Авиакомпания "ЮТэйр" в п. Берёзово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</si>
  <si>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</si>
  <si>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</si>
  <si>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</si>
  <si>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</si>
  <si>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</si>
  <si>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</si>
  <si>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</si>
  <si>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</si>
  <si>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</si>
  <si>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</si>
  <si>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Ремонт помещений СОК (электромонтажные)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</si>
  <si>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</si>
  <si>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</si>
  <si>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Итого по сводному расчету</t>
  </si>
  <si>
    <t/>
  </si>
  <si>
    <t>[должность, подпись (инициалы, фамилия)]</t>
  </si>
  <si>
    <t>АО "Аэропорт Сургут"</t>
  </si>
  <si>
    <t>Составлен(а) в базисном (текущем) уровне цен на 2 кв 2023г.</t>
  </si>
  <si>
    <t>ЛС № 3</t>
  </si>
  <si>
    <t>ЛС № 1</t>
  </si>
  <si>
    <t>ЛС № 2</t>
  </si>
  <si>
    <t>НДС 20%</t>
  </si>
  <si>
    <t>Ремонт помещений СОК (общестрой)</t>
  </si>
  <si>
    <t xml:space="preserve"> Ремонт помещений СОК (локальные сети)</t>
  </si>
  <si>
    <t>Сводный сметный расчет сметной стоимости 1 958 960,89 руб.</t>
  </si>
  <si>
    <t xml:space="preserve">Сметная стоимость,  руб. </t>
  </si>
  <si>
    <t>Составил</t>
  </si>
  <si>
    <t xml:space="preserve">инженер СО                                               Оселедько Г. А. </t>
  </si>
  <si>
    <t xml:space="preserve">АО "Аэропорт Сургут". Ремонт помещений 1 этажа в здание «Спортивно-оздоровительный комплекс с медсанчастью»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</si>
</sst>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topLeftCell="A4" workbookViewId="0">
      <selection activeCell="W17" sqref="W17:X17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4" width="16.88671875" style="1" customWidth="1"/>
    <col min="5" max="8" width="14" style="1" customWidth="1"/>
    <col min="9" max="9" width="9.109375" style="1"/>
    <col min="10" max="10" width="91.5546875" style="2" hidden="1" customWidth="1"/>
    <col min="11" max="11" width="111.6640625" style="2" hidden="1" customWidth="1"/>
    <col min="12" max="12" width="132.44140625" style="2" hidden="1" customWidth="1"/>
    <col min="13" max="14" width="52.88671875" style="2" hidden="1" customWidth="1"/>
    <col min="15" max="16" width="56" style="2" hidden="1" customWidth="1"/>
    <col min="17" max="17" width="76.44140625" style="2" hidden="1" customWidth="1"/>
    <col min="18" max="18" width="56" style="2" hidden="1" customWidth="1"/>
    <col min="19" max="19" width="49.5546875" style="2" hidden="1" customWidth="1"/>
    <col min="20" max="20" width="56" style="2" hidden="1" customWidth="1"/>
    <col min="21" max="16384" width="9.109375" style="1"/>
  </cols>
  <sheetData>
    <row r="1" spans="1:11" customFormat="1" ht="14.4" x14ac:dyDescent="0.3">
      <c r="H1" s="3" t="s">
        <v>0</v>
      </c>
    </row>
    <row r="2" spans="1:11" customFormat="1" ht="14.4" x14ac:dyDescent="0.3">
      <c r="A2" s="4"/>
      <c r="B2" s="4"/>
      <c r="C2" s="4"/>
      <c r="D2" s="4"/>
      <c r="E2" s="4"/>
      <c r="F2" s="4"/>
      <c r="G2" s="4"/>
      <c r="H2" s="5" t="s">
        <v>1</v>
      </c>
    </row>
    <row r="3" spans="1:11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1" customFormat="1" ht="14.4" x14ac:dyDescent="0.3">
      <c r="A4" s="4"/>
      <c r="B4" s="4" t="s">
        <v>2</v>
      </c>
      <c r="C4" s="37" t="s">
        <v>23</v>
      </c>
      <c r="D4" s="37"/>
      <c r="E4" s="37"/>
      <c r="F4" s="37"/>
      <c r="G4" s="37"/>
      <c r="H4" s="4"/>
      <c r="J4" s="6" t="s">
        <v>3</v>
      </c>
    </row>
    <row r="5" spans="1:11" customFormat="1" ht="10.5" customHeight="1" x14ac:dyDescent="0.3">
      <c r="A5" s="4"/>
      <c r="B5" s="4"/>
      <c r="C5" s="38" t="s">
        <v>4</v>
      </c>
      <c r="D5" s="38"/>
      <c r="E5" s="38"/>
      <c r="F5" s="38"/>
      <c r="G5" s="38"/>
      <c r="H5" s="4"/>
    </row>
    <row r="6" spans="1:11" customFormat="1" ht="17.25" customHeight="1" x14ac:dyDescent="0.3">
      <c r="A6" s="4"/>
      <c r="B6" s="4"/>
      <c r="C6" s="7"/>
      <c r="D6" s="7"/>
      <c r="E6" s="7"/>
      <c r="F6" s="7"/>
      <c r="G6" s="7"/>
      <c r="H6" s="4"/>
    </row>
    <row r="7" spans="1:11" customFormat="1" ht="17.25" customHeight="1" x14ac:dyDescent="0.3">
      <c r="A7" s="4"/>
      <c r="B7" s="8" t="s">
        <v>31</v>
      </c>
      <c r="C7" s="7"/>
      <c r="D7" s="7"/>
      <c r="E7" s="7"/>
      <c r="F7" s="7"/>
      <c r="G7" s="7"/>
      <c r="H7" s="4"/>
    </row>
    <row r="8" spans="1:11" customFormat="1" ht="11.25" customHeight="1" x14ac:dyDescent="0.3">
      <c r="A8" s="9"/>
      <c r="B8" s="9"/>
      <c r="C8" s="7"/>
      <c r="D8" s="7"/>
      <c r="E8" s="7"/>
      <c r="F8" s="7"/>
      <c r="G8" s="7"/>
      <c r="H8" s="9"/>
    </row>
    <row r="9" spans="1:11" customFormat="1" ht="17.399999999999999" x14ac:dyDescent="0.3">
      <c r="A9" s="9"/>
      <c r="B9" s="39" t="s">
        <v>5</v>
      </c>
      <c r="C9" s="39"/>
      <c r="D9" s="39"/>
      <c r="E9" s="39"/>
      <c r="F9" s="39"/>
      <c r="G9" s="39"/>
      <c r="H9" s="9"/>
    </row>
    <row r="10" spans="1:11" customFormat="1" ht="11.25" customHeight="1" x14ac:dyDescent="0.3">
      <c r="A10" s="9"/>
      <c r="B10" s="9"/>
      <c r="C10" s="7"/>
      <c r="D10" s="7"/>
      <c r="E10" s="7"/>
      <c r="F10" s="7"/>
      <c r="G10" s="7"/>
      <c r="H10" s="9"/>
    </row>
    <row r="11" spans="1:11" customFormat="1" ht="14.4" x14ac:dyDescent="0.3">
      <c r="A11" s="6"/>
      <c r="B11" s="47" t="s">
        <v>35</v>
      </c>
      <c r="C11" s="47"/>
      <c r="D11" s="47"/>
      <c r="E11" s="47"/>
      <c r="F11" s="47"/>
      <c r="G11" s="47"/>
      <c r="H11" s="6"/>
      <c r="K11" s="6" t="s">
        <v>6</v>
      </c>
    </row>
    <row r="12" spans="1:11" customFormat="1" ht="13.5" customHeight="1" x14ac:dyDescent="0.3">
      <c r="A12" s="10"/>
      <c r="B12" s="48" t="s">
        <v>7</v>
      </c>
      <c r="C12" s="48"/>
      <c r="D12" s="48"/>
      <c r="E12" s="48"/>
      <c r="F12" s="48"/>
      <c r="G12" s="48"/>
      <c r="H12" s="10"/>
    </row>
    <row r="13" spans="1:11" customFormat="1" ht="9.75" customHeight="1" x14ac:dyDescent="0.3">
      <c r="A13" s="4"/>
      <c r="B13" s="4"/>
      <c r="C13" s="4"/>
      <c r="D13" s="11"/>
      <c r="E13" s="11"/>
      <c r="F13" s="11"/>
      <c r="G13" s="12"/>
      <c r="H13" s="12"/>
    </row>
    <row r="14" spans="1:11" customFormat="1" ht="14.4" x14ac:dyDescent="0.3">
      <c r="A14" s="13"/>
      <c r="B14" s="49" t="s">
        <v>24</v>
      </c>
      <c r="C14" s="49"/>
      <c r="D14" s="49"/>
      <c r="E14" s="49"/>
      <c r="F14" s="49"/>
      <c r="G14" s="49"/>
      <c r="H14" s="7"/>
    </row>
    <row r="15" spans="1:11" customFormat="1" ht="9.75" customHeight="1" x14ac:dyDescent="0.3">
      <c r="A15" s="4"/>
      <c r="B15" s="4"/>
      <c r="C15" s="4"/>
      <c r="D15" s="7"/>
      <c r="E15" s="7"/>
      <c r="F15" s="7"/>
      <c r="G15" s="7"/>
      <c r="H15" s="7"/>
    </row>
    <row r="16" spans="1:11" customFormat="1" ht="16.5" customHeight="1" x14ac:dyDescent="0.3">
      <c r="A16" s="31" t="s">
        <v>8</v>
      </c>
      <c r="B16" s="31" t="s">
        <v>9</v>
      </c>
      <c r="C16" s="31" t="s">
        <v>10</v>
      </c>
      <c r="D16" s="51" t="s">
        <v>32</v>
      </c>
      <c r="E16" s="52"/>
      <c r="F16" s="52"/>
      <c r="G16" s="52"/>
      <c r="H16" s="53"/>
    </row>
    <row r="17" spans="1:20" customFormat="1" ht="58.5" customHeight="1" x14ac:dyDescent="0.3">
      <c r="A17" s="50"/>
      <c r="B17" s="50"/>
      <c r="C17" s="50"/>
      <c r="D17" s="31" t="s">
        <v>11</v>
      </c>
      <c r="E17" s="31" t="s">
        <v>12</v>
      </c>
      <c r="F17" s="31" t="s">
        <v>13</v>
      </c>
      <c r="G17" s="31" t="s">
        <v>14</v>
      </c>
      <c r="H17" s="31" t="s">
        <v>15</v>
      </c>
    </row>
    <row r="18" spans="1:20" customFormat="1" ht="3.75" customHeight="1" x14ac:dyDescent="0.3">
      <c r="A18" s="32"/>
      <c r="B18" s="32"/>
      <c r="C18" s="32"/>
      <c r="D18" s="32"/>
      <c r="E18" s="32"/>
      <c r="F18" s="32"/>
      <c r="G18" s="32"/>
      <c r="H18" s="32"/>
    </row>
    <row r="19" spans="1:20" customFormat="1" ht="14.4" x14ac:dyDescent="0.3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</row>
    <row r="20" spans="1:20" customFormat="1" ht="14.4" x14ac:dyDescent="0.3">
      <c r="A20" s="40" t="s">
        <v>16</v>
      </c>
      <c r="B20" s="41"/>
      <c r="C20" s="41"/>
      <c r="D20" s="41"/>
      <c r="E20" s="41"/>
      <c r="F20" s="41"/>
      <c r="G20" s="41"/>
      <c r="H20" s="42"/>
      <c r="L20" s="17" t="s">
        <v>16</v>
      </c>
    </row>
    <row r="22" spans="1:20" customFormat="1" ht="14.4" x14ac:dyDescent="0.3">
      <c r="A22" s="18">
        <v>1</v>
      </c>
      <c r="B22" s="19" t="s">
        <v>26</v>
      </c>
      <c r="C22" s="19" t="s">
        <v>29</v>
      </c>
      <c r="D22" s="20">
        <v>934706.21</v>
      </c>
      <c r="E22" s="20">
        <v>1682.43</v>
      </c>
      <c r="F22" s="21"/>
      <c r="G22" s="21"/>
      <c r="H22" s="20">
        <v>936388.64</v>
      </c>
      <c r="L22" s="17"/>
    </row>
    <row r="23" spans="1:20" customFormat="1" ht="14.4" x14ac:dyDescent="0.3">
      <c r="A23" s="18">
        <v>2</v>
      </c>
      <c r="B23" s="19" t="s">
        <v>27</v>
      </c>
      <c r="C23" s="19" t="s">
        <v>17</v>
      </c>
      <c r="D23" s="21"/>
      <c r="E23" s="20">
        <v>442620.56</v>
      </c>
      <c r="F23" s="21"/>
      <c r="G23" s="21"/>
      <c r="H23" s="20">
        <v>442620.56</v>
      </c>
      <c r="L23" s="17"/>
    </row>
    <row r="24" spans="1:20" customFormat="1" ht="14.4" x14ac:dyDescent="0.3">
      <c r="A24" s="18">
        <v>3</v>
      </c>
      <c r="B24" s="19" t="s">
        <v>25</v>
      </c>
      <c r="C24" s="19" t="s">
        <v>30</v>
      </c>
      <c r="D24" s="20">
        <v>13083.67</v>
      </c>
      <c r="E24" s="20">
        <v>240374.54</v>
      </c>
      <c r="F24" s="21"/>
      <c r="G24" s="21"/>
      <c r="H24" s="20">
        <v>253458.21</v>
      </c>
      <c r="L24" s="17"/>
    </row>
    <row r="25" spans="1:20" customFormat="1" ht="21.6" x14ac:dyDescent="0.3">
      <c r="A25" s="22"/>
      <c r="B25" s="45" t="s">
        <v>18</v>
      </c>
      <c r="C25" s="46"/>
      <c r="D25" s="23">
        <v>947789.88</v>
      </c>
      <c r="E25" s="23">
        <v>684677.53</v>
      </c>
      <c r="F25" s="24"/>
      <c r="G25" s="24"/>
      <c r="H25" s="25">
        <v>1632467.41</v>
      </c>
      <c r="L25" s="17"/>
      <c r="M25" s="26" t="s">
        <v>18</v>
      </c>
    </row>
    <row r="26" spans="1:20" customFormat="1" ht="14.4" x14ac:dyDescent="0.3">
      <c r="A26" s="40" t="s">
        <v>19</v>
      </c>
      <c r="B26" s="41"/>
      <c r="C26" s="41"/>
      <c r="D26" s="41"/>
      <c r="E26" s="41"/>
      <c r="F26" s="41"/>
      <c r="G26" s="41"/>
      <c r="H26" s="42"/>
      <c r="L26" s="17" t="s">
        <v>19</v>
      </c>
      <c r="M26" s="26"/>
      <c r="N26" s="27"/>
    </row>
    <row r="27" spans="1:20" customFormat="1" ht="14.4" x14ac:dyDescent="0.3">
      <c r="A27" s="15"/>
      <c r="B27" s="15" t="s">
        <v>28</v>
      </c>
      <c r="C27" s="16"/>
      <c r="D27" s="23">
        <f>D25*0.2</f>
        <v>189557.97600000002</v>
      </c>
      <c r="E27" s="23">
        <f>E25*0.2</f>
        <v>136935.50600000002</v>
      </c>
      <c r="F27" s="23"/>
      <c r="G27" s="23"/>
      <c r="H27" s="23">
        <f>H25*0.2</f>
        <v>326493.48200000002</v>
      </c>
      <c r="L27" s="17"/>
      <c r="M27" s="26"/>
      <c r="N27" s="27"/>
    </row>
    <row r="28" spans="1:20" customFormat="1" ht="14.4" x14ac:dyDescent="0.3">
      <c r="A28" s="22"/>
      <c r="B28" s="43" t="s">
        <v>20</v>
      </c>
      <c r="C28" s="44"/>
      <c r="D28" s="23">
        <f>D25+D27</f>
        <v>1137347.8560000001</v>
      </c>
      <c r="E28" s="23">
        <f>E25+E27</f>
        <v>821613.03600000008</v>
      </c>
      <c r="F28" s="24"/>
      <c r="G28" s="24"/>
      <c r="H28" s="25">
        <f>H25+H27</f>
        <v>1958960.892</v>
      </c>
      <c r="L28" s="17"/>
      <c r="M28" s="26"/>
      <c r="N28" s="27" t="s">
        <v>20</v>
      </c>
    </row>
    <row r="30" spans="1:20" ht="11.25" customHeight="1" x14ac:dyDescent="0.2">
      <c r="E30" s="30"/>
      <c r="H30" s="30"/>
    </row>
    <row r="31" spans="1:20" customFormat="1" ht="14.4" x14ac:dyDescent="0.3">
      <c r="A31" s="28" t="s">
        <v>33</v>
      </c>
      <c r="B31" s="4"/>
      <c r="C31" s="35" t="s">
        <v>34</v>
      </c>
      <c r="D31" s="35"/>
      <c r="E31" s="36"/>
      <c r="F31" s="36"/>
      <c r="G31" s="36"/>
      <c r="H31" s="36"/>
      <c r="S31" s="6" t="s">
        <v>21</v>
      </c>
      <c r="T31" s="6" t="s">
        <v>21</v>
      </c>
    </row>
    <row r="32" spans="1:20" customFormat="1" ht="14.4" x14ac:dyDescent="0.3">
      <c r="A32" s="4"/>
      <c r="B32" s="4"/>
      <c r="C32" s="33" t="s">
        <v>22</v>
      </c>
      <c r="D32" s="33"/>
      <c r="E32" s="34"/>
      <c r="F32" s="34"/>
      <c r="G32" s="34"/>
      <c r="H32" s="34"/>
    </row>
    <row r="34" spans="3:3" customFormat="1" ht="14.4" x14ac:dyDescent="0.3">
      <c r="C34" s="29"/>
    </row>
  </sheetData>
  <mergeCells count="22">
    <mergeCell ref="C4:G4"/>
    <mergeCell ref="C5:G5"/>
    <mergeCell ref="B9:G9"/>
    <mergeCell ref="A26:H26"/>
    <mergeCell ref="B28:C28"/>
    <mergeCell ref="A20:H20"/>
    <mergeCell ref="B25:C25"/>
    <mergeCell ref="B11:G11"/>
    <mergeCell ref="B12:G12"/>
    <mergeCell ref="B14:G14"/>
    <mergeCell ref="A16:A18"/>
    <mergeCell ref="B16:B18"/>
    <mergeCell ref="C16:C18"/>
    <mergeCell ref="D16:H16"/>
    <mergeCell ref="D17:D18"/>
    <mergeCell ref="E17:E18"/>
    <mergeCell ref="F17:F18"/>
    <mergeCell ref="G17:G18"/>
    <mergeCell ref="H17:H18"/>
    <mergeCell ref="C32:H32"/>
    <mergeCell ref="C31:D31"/>
    <mergeCell ref="E31:H31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(2) - СС</vt:lpstr>
      <vt:lpstr>'Сводный сметный расчет (2) - СС'!Заголовки_для_печати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2023-07-19T06:36:20Z</cp:lastPrinted>
  <dcterms:created xsi:type="dcterms:W3CDTF">2020-09-30T08:50:27Z</dcterms:created>
  <dcterms:modified xsi:type="dcterms:W3CDTF">2023-07-19T06:37:19Z</dcterms:modified>
</cp:coreProperties>
</file>